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19410" windowHeight="10305" firstSheet="1" activeTab="1"/>
  </bookViews>
  <sheets>
    <sheet name="Edifícios" sheetId="1" state="hidden" r:id="rId1"/>
    <sheet name="Rodovias e Ferrovias" sheetId="4" r:id="rId2"/>
    <sheet name="Água,Esgoto,Drenagem" sheetId="5" state="hidden" r:id="rId3"/>
    <sheet name="Rede Elétrica" sheetId="6" state="hidden" r:id="rId4"/>
    <sheet name="PortuáriaMaritFluvial" sheetId="7" state="hidden" r:id="rId5"/>
    <sheet name="Materiais e Equipamentos" sheetId="8" state="hidden" r:id="rId6"/>
    <sheet name="Plan2" sheetId="2" r:id="rId7"/>
    <sheet name="Plan3" sheetId="3" r:id="rId8"/>
  </sheets>
  <definedNames>
    <definedName name="_xlnm.Print_Area" localSheetId="0">Edifícios!$A$1:$J$51</definedName>
    <definedName name="_xlnm.Print_Area" localSheetId="1">'Rodovias e Ferrovias'!$A$1:$J$57</definedName>
  </definedNames>
  <calcPr calcId="124519"/>
</workbook>
</file>

<file path=xl/calcChain.xml><?xml version="1.0" encoding="utf-8"?>
<calcChain xmlns="http://schemas.openxmlformats.org/spreadsheetml/2006/main">
  <c r="J7" i="8"/>
  <c r="J8"/>
  <c r="J9"/>
  <c r="J10"/>
  <c r="D35"/>
  <c r="J7" i="7"/>
  <c r="J8"/>
  <c r="J9"/>
  <c r="D40"/>
  <c r="J10"/>
  <c r="J11"/>
  <c r="J7" i="6"/>
  <c r="J8"/>
  <c r="J9"/>
  <c r="J10"/>
  <c r="D40"/>
  <c r="J11"/>
  <c r="D35"/>
  <c r="J7" i="5"/>
  <c r="J8"/>
  <c r="D35"/>
  <c r="J9"/>
  <c r="J10"/>
  <c r="J11"/>
  <c r="J13" i="4"/>
  <c r="J14"/>
  <c r="J15"/>
  <c r="J16"/>
  <c r="J17"/>
  <c r="J11" i="1"/>
  <c r="J10"/>
  <c r="J7"/>
  <c r="J8"/>
  <c r="J9"/>
  <c r="D40"/>
  <c r="D40" i="5"/>
  <c r="D35" i="1"/>
  <c r="D35" i="7"/>
  <c r="D46" i="4" l="1"/>
  <c r="D41"/>
</calcChain>
</file>

<file path=xl/sharedStrings.xml><?xml version="1.0" encoding="utf-8"?>
<sst xmlns="http://schemas.openxmlformats.org/spreadsheetml/2006/main" count="163" uniqueCount="65">
  <si>
    <t>COMPOSIÇÃO DO BDI (Bonificações e Despesas Indiretas)</t>
  </si>
  <si>
    <t>Despesas Financeiras</t>
  </si>
  <si>
    <t>Lucro/Remuneração</t>
  </si>
  <si>
    <t>Impostos</t>
  </si>
  <si>
    <t>COFINS=</t>
  </si>
  <si>
    <t>PIS=</t>
  </si>
  <si>
    <t>ISS=</t>
  </si>
  <si>
    <t>CPRB=</t>
  </si>
  <si>
    <t>BDI=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</si>
  <si>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</si>
  <si>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</si>
  <si>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Adm. Central, Seguros e Garantias, Riscos</t>
  </si>
  <si>
    <t>Obra: "Construção de Edifícios"</t>
  </si>
  <si>
    <t xml:space="preserve"> - ISS - Variação de 2% a 5% - Justificado pela Legislação Tributária Municipal com apresentação da base de cálculo da alíquota.</t>
  </si>
  <si>
    <t>Obra: "Construção de Rodovias e Ferrovias"</t>
  </si>
  <si>
    <r>
      <t xml:space="preserve">Para o tipo de obra </t>
    </r>
    <r>
      <rPr>
        <b/>
        <i/>
        <sz val="11"/>
        <rFont val="Arial"/>
        <family val="2"/>
      </rPr>
      <t>“Construção de Rodovias e Ferrovias”</t>
    </r>
    <r>
      <rPr>
        <i/>
        <sz val="11"/>
        <rFont val="Arial"/>
        <family val="2"/>
      </rPr>
      <t xml:space="preserve">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</si>
  <si>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t>Obra: "Construção de Redes da Abastecimento de Água, Coleta de Esgoto e Construções correlatas"</t>
  </si>
  <si>
    <t>1) ADMINISTRAÇÃO CENTRAL - ( 3,00% a 5,50%)</t>
  </si>
  <si>
    <t>2) SEGUROS E GARANTIAS - ( 0,80% a 1,00%)</t>
  </si>
  <si>
    <t>3) RISCOS  -  ( 0,97% a 1,27%)</t>
  </si>
  <si>
    <t>4) DESPESAS FINANCEIRAS - ( 0,59% a 1,39%)</t>
  </si>
  <si>
    <t>5) LUCRO/REMUNERAÇÃO  - (6,16% a 8,96%)</t>
  </si>
  <si>
    <t>6) IMPOSTOS</t>
  </si>
  <si>
    <t>1) ADMINISTRAÇÃO CENTRAL - ( 3,80% a 4,67%)</t>
  </si>
  <si>
    <t>3) RISCOS  -  ( 0,50% a 0,97%)</t>
  </si>
  <si>
    <t>4) DESPESAS FINANCEIRAS - ( 1,02% a 1,21%)</t>
  </si>
  <si>
    <t>5) LUCRO/REMUNERAÇÃO  - (6,64% a 8,69%)</t>
  </si>
  <si>
    <t>Impostos (sem desoneração)</t>
  </si>
  <si>
    <t>Impostos (com desoneração)</t>
  </si>
  <si>
    <t>A) Sem desoneração:</t>
  </si>
  <si>
    <t>Faixa referencial</t>
  </si>
  <si>
    <t>1º Quartil</t>
  </si>
  <si>
    <t>Médio</t>
  </si>
  <si>
    <t>B) Com desoneração:</t>
  </si>
  <si>
    <t>2) SEGUROS E GARANTIAS - ( 0,32% a 0,74%)</t>
  </si>
  <si>
    <t>1) ADMINISTRAÇÃO CENTRAL - ( 3,43% a 6,71%)</t>
  </si>
  <si>
    <t>2) SEGUROS E GARANTIAS - ( 0,28% a 0,75%)</t>
  </si>
  <si>
    <t>3) RISCOS  -  ( 1,00% a 1,74%)</t>
  </si>
  <si>
    <t>4) DESPESAS FINANCEIRAS - ( 0,94% a 1,17%)</t>
  </si>
  <si>
    <t>5) LUCRO/REMUNERAÇÃO  - (6,74% a 9,40%)</t>
  </si>
  <si>
    <r>
      <t xml:space="preserve">Para o tipo de obra </t>
    </r>
    <r>
      <rPr>
        <b/>
        <i/>
        <sz val="11"/>
        <rFont val="Arial"/>
        <family val="2"/>
      </rPr>
      <t>“Construção de Redes de Abastecimento de Água, Coleta de Esgoto e Construções Correlatas”</t>
    </r>
    <r>
      <rPr>
        <i/>
        <sz val="11"/>
        <rFont val="Arial"/>
        <family val="2"/>
      </rPr>
      <t xml:space="preserve"> enquadram-se: a construção de sistemas para o abastecimento de água tratada: reservatórios de distribuição, estações elevatórias de bombeamento, linhas principais de adução de longa e média distância e redes de distribuição de água; a construção de rdes de coleta de esgoto, inclusive de intercepetores,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</si>
  <si>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t>Obra: "Construção de Estações e Redes de Distribuição de Energia Elétrica"</t>
  </si>
  <si>
    <t>1) ADMINISTRAÇÃO CENTRAL - ( 5,29% a 7,93%)</t>
  </si>
  <si>
    <t>2) SEGUROS E GARANTIAS - ( 0,25% a 0,56%)</t>
  </si>
  <si>
    <t>3) RISCOS  -  ( 1,00% a 1,97%)</t>
  </si>
  <si>
    <t>4) DESPESAS FINANCEIRAS - ( 1,01% a 1,11%)</t>
  </si>
  <si>
    <t>5) LUCRO/REMUNERAÇÃO  - (8,00% a 9,51%)</t>
  </si>
  <si>
    <r>
      <t xml:space="preserve">Para o tipo de obra </t>
    </r>
    <r>
      <rPr>
        <b/>
        <i/>
        <sz val="11"/>
        <rFont val="Arial"/>
        <family val="2"/>
      </rPr>
      <t xml:space="preserve">“Construção e Manutenção de Estações e Redes de Distribuição de Energia Elétrica" </t>
    </r>
    <r>
      <rPr>
        <i/>
        <sz val="11"/>
        <rFont val="Arial"/>
        <family val="2"/>
      </rPr>
      <t>enquadram-se: a construção de usinas, estações e subestações hidrelétricas, eólicas, nucleares,l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construão de barragens e represas para geração de energia elétrica.</t>
    </r>
  </si>
  <si>
    <t>Obra: "Portuárias, Marítmas e Fluviais"</t>
  </si>
  <si>
    <t>1) ADMINISTRAÇÃO CENTRAL - ( 4,00% a 7,85%)</t>
  </si>
  <si>
    <t>2) SEGUROS E GARANTIAS - ( 0,81% a 1,99%)</t>
  </si>
  <si>
    <t>3) RISCOS  -  ( 1,46% a 3,16%)</t>
  </si>
  <si>
    <t>4) DESPESAS FINANCEIRAS - ( 0,94% a 1,33%)</t>
  </si>
  <si>
    <t>5) LUCRO/REMUNERAÇÃO  - (7,14% a 10,43%)</t>
  </si>
  <si>
    <r>
      <t xml:space="preserve">Para o tipo de obra </t>
    </r>
    <r>
      <rPr>
        <b/>
        <i/>
        <sz val="11"/>
        <rFont val="Arial"/>
        <family val="2"/>
      </rPr>
      <t xml:space="preserve">“Portuárias, Marítmas e Fluviais" </t>
    </r>
    <r>
      <rPr>
        <i/>
        <sz val="11"/>
        <rFont val="Arial"/>
        <family val="2"/>
      </rPr>
      <t>enquadram-se: as obras marítmas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d'água.</t>
    </r>
  </si>
  <si>
    <t>"Fornecimento de Materiais e Equipamentos"</t>
  </si>
  <si>
    <t>1) ADMINISTRAÇÃO CENTRAL - ( 1,50% a 4,49%)</t>
  </si>
  <si>
    <t>2) SEGUROS E GARANTIAS - ( 0,30% a 0,82%)</t>
  </si>
  <si>
    <t>3) RISCOS  -  ( 0,56% a 0,89%)</t>
  </si>
  <si>
    <t>4) DESPESAS FINANCEIRAS - ( 0,85% a 1,11%)</t>
  </si>
  <si>
    <t>5) LUCRO/REMUNERAÇÃO  - (3,50% a 6,22%)</t>
  </si>
  <si>
    <t>3º Quartil</t>
  </si>
  <si>
    <t>inserir nome da empresa</t>
  </si>
  <si>
    <t>CNPJ:</t>
  </si>
  <si>
    <t>endereço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</si>
</sst>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00_);_(* \(#,##0.0000\);_(* &quot;-&quot;??_);_(@_)"/>
  </numFmts>
  <fonts count="16">
    <font>
      <sz val="10"/>
      <name val="Arial"/>
    </font>
    <font>
      <sz val="10"/>
      <name val="Arial"/>
    </font>
    <font>
      <b/>
      <sz val="18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7.5"/>
      <name val="Arial"/>
      <family val="2"/>
    </font>
    <font>
      <b/>
      <sz val="24"/>
      <name val="Angsana New"/>
      <family val="1"/>
    </font>
    <font>
      <b/>
      <sz val="14"/>
      <name val="Angsana New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10" fontId="0" fillId="0" borderId="1" xfId="1" applyNumberFormat="1" applyFont="1" applyBorder="1"/>
    <xf numFmtId="0" fontId="0" fillId="0" borderId="0" xfId="0" applyBorder="1"/>
    <xf numFmtId="0" fontId="3" fillId="0" borderId="0" xfId="0" applyFont="1"/>
    <xf numFmtId="164" fontId="5" fillId="0" borderId="1" xfId="2" applyNumberFormat="1" applyFont="1" applyBorder="1"/>
    <xf numFmtId="10" fontId="0" fillId="0" borderId="0" xfId="1" applyNumberFormat="1" applyFont="1" applyBorder="1"/>
    <xf numFmtId="0" fontId="0" fillId="0" borderId="0" xfId="0" applyAlignment="1">
      <alignment horizontal="right"/>
    </xf>
    <xf numFmtId="0" fontId="7" fillId="0" borderId="0" xfId="0" applyFont="1"/>
    <xf numFmtId="0" fontId="0" fillId="0" borderId="0" xfId="0" applyAlignment="1"/>
    <xf numFmtId="10" fontId="1" fillId="0" borderId="1" xfId="1" applyNumberFormat="1" applyBorder="1"/>
    <xf numFmtId="10" fontId="1" fillId="0" borderId="0" xfId="1" applyNumberFormat="1" applyBorder="1"/>
    <xf numFmtId="0" fontId="12" fillId="0" borderId="2" xfId="0" applyFont="1" applyBorder="1"/>
    <xf numFmtId="0" fontId="0" fillId="0" borderId="3" xfId="0" applyBorder="1"/>
    <xf numFmtId="0" fontId="12" fillId="0" borderId="4" xfId="0" applyFont="1" applyBorder="1"/>
    <xf numFmtId="0" fontId="12" fillId="0" borderId="5" xfId="0" applyFont="1" applyBorder="1"/>
    <xf numFmtId="0" fontId="0" fillId="0" borderId="6" xfId="0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0" fillId="0" borderId="12" xfId="0" applyNumberFormat="1" applyBorder="1"/>
    <xf numFmtId="10" fontId="0" fillId="0" borderId="13" xfId="0" applyNumberFormat="1" applyBorder="1"/>
    <xf numFmtId="0" fontId="6" fillId="0" borderId="0" xfId="0" applyFont="1" applyBorder="1" applyAlignment="1">
      <alignment horizontal="right" vertical="center"/>
    </xf>
    <xf numFmtId="10" fontId="11" fillId="0" borderId="0" xfId="1" applyNumberFormat="1" applyFont="1" applyBorder="1" applyAlignment="1">
      <alignment horizontal="center" vertical="center"/>
    </xf>
    <xf numFmtId="0" fontId="12" fillId="0" borderId="3" xfId="0" applyFont="1" applyBorder="1"/>
    <xf numFmtId="164" fontId="5" fillId="0" borderId="3" xfId="2" applyNumberFormat="1" applyFont="1" applyBorder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10" fontId="11" fillId="0" borderId="11" xfId="1" applyNumberFormat="1" applyFont="1" applyBorder="1" applyAlignment="1">
      <alignment horizontal="center" vertical="center"/>
    </xf>
    <xf numFmtId="10" fontId="11" fillId="0" borderId="12" xfId="1" applyNumberFormat="1" applyFont="1" applyBorder="1" applyAlignment="1">
      <alignment horizontal="center" vertical="center"/>
    </xf>
    <xf numFmtId="10" fontId="11" fillId="0" borderId="13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right"/>
    </xf>
    <xf numFmtId="0" fontId="8" fillId="0" borderId="0" xfId="0" applyFont="1" applyAlignment="1">
      <alignment horizontal="justify" vertical="top" wrapText="1"/>
    </xf>
    <xf numFmtId="0" fontId="0" fillId="0" borderId="0" xfId="0" applyAlignment="1">
      <alignment horizontal="left" wrapText="1"/>
    </xf>
    <xf numFmtId="0" fontId="6" fillId="0" borderId="2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1" fillId="0" borderId="2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view="pageBreakPreview" zoomScale="115" workbookViewId="0">
      <selection activeCell="C32" sqref="C32"/>
    </sheetView>
  </sheetViews>
  <sheetFormatPr defaultRowHeight="12.75"/>
  <cols>
    <col min="1" max="10" width="9.7109375" customWidth="1"/>
  </cols>
  <sheetData>
    <row r="1" spans="1:10" ht="23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3.25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</row>
    <row r="4" spans="1:10">
      <c r="A4" t="s">
        <v>17</v>
      </c>
    </row>
    <row r="5" spans="1:10" ht="13.5" thickBot="1"/>
    <row r="6" spans="1:10" ht="13.5" thickBot="1">
      <c r="B6" s="1">
        <v>4.8899999999999999E-2</v>
      </c>
    </row>
    <row r="7" spans="1:10" ht="13.5" thickBot="1">
      <c r="B7" s="2"/>
      <c r="E7" s="3"/>
      <c r="F7" s="11" t="s">
        <v>11</v>
      </c>
      <c r="G7" s="12"/>
      <c r="H7" s="12"/>
      <c r="I7" s="16"/>
      <c r="J7" s="4">
        <f>1+B6+B10+B15</f>
        <v>1.0715999999999999</v>
      </c>
    </row>
    <row r="8" spans="1:10" ht="13.5" thickBot="1">
      <c r="A8" t="s">
        <v>18</v>
      </c>
      <c r="B8" s="2"/>
      <c r="E8" s="3"/>
      <c r="F8" s="13" t="s">
        <v>1</v>
      </c>
      <c r="G8" s="2"/>
      <c r="H8" s="2"/>
      <c r="I8" s="17"/>
      <c r="J8" s="4">
        <f>1+B19</f>
        <v>1.0139</v>
      </c>
    </row>
    <row r="9" spans="1:10" ht="13.5" thickBot="1">
      <c r="B9" s="2"/>
      <c r="E9" s="3"/>
      <c r="F9" s="13" t="s">
        <v>2</v>
      </c>
      <c r="G9" s="2"/>
      <c r="H9" s="2"/>
      <c r="I9" s="17"/>
      <c r="J9" s="4">
        <f>1+B23</f>
        <v>1.0796999999999999</v>
      </c>
    </row>
    <row r="10" spans="1:10" ht="13.5" thickBot="1">
      <c r="B10" s="1">
        <v>0.01</v>
      </c>
      <c r="E10" s="3"/>
      <c r="F10" s="13" t="s">
        <v>28</v>
      </c>
      <c r="G10" s="2"/>
      <c r="H10" s="2"/>
      <c r="I10" s="17"/>
      <c r="J10" s="4">
        <f>1-C29-E29-G29-C31</f>
        <v>0.94350000000000001</v>
      </c>
    </row>
    <row r="11" spans="1:10" ht="13.5" thickBot="1">
      <c r="B11" s="2"/>
      <c r="F11" s="14" t="s">
        <v>27</v>
      </c>
      <c r="G11" s="15"/>
      <c r="H11" s="15"/>
      <c r="I11" s="19"/>
      <c r="J11" s="4">
        <f>1-C29-E29-G29</f>
        <v>0.94350000000000001</v>
      </c>
    </row>
    <row r="13" spans="1:10">
      <c r="A13" t="s">
        <v>19</v>
      </c>
    </row>
    <row r="14" spans="1:10" ht="13.5" thickBot="1"/>
    <row r="15" spans="1:10" ht="13.5" thickBot="1">
      <c r="B15" s="1">
        <v>1.2699999999999999E-2</v>
      </c>
    </row>
    <row r="17" spans="1:10">
      <c r="A17" t="s">
        <v>20</v>
      </c>
    </row>
    <row r="18" spans="1:10" ht="13.5" thickBot="1"/>
    <row r="19" spans="1:10" ht="13.5" thickBot="1">
      <c r="B19" s="1">
        <v>1.3899999999999999E-2</v>
      </c>
    </row>
    <row r="21" spans="1:10">
      <c r="A21" t="s">
        <v>21</v>
      </c>
    </row>
    <row r="22" spans="1:10" ht="13.5" thickBot="1"/>
    <row r="23" spans="1:10" ht="13.5" thickBot="1">
      <c r="B23" s="1">
        <v>7.9699999999999993E-2</v>
      </c>
    </row>
    <row r="24" spans="1:10">
      <c r="B24" s="5"/>
    </row>
    <row r="25" spans="1:10">
      <c r="A25" s="8" t="s">
        <v>22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27.75" customHeight="1">
      <c r="A26" s="38" t="s">
        <v>13</v>
      </c>
      <c r="B26" s="38"/>
      <c r="C26" s="38"/>
      <c r="D26" s="38"/>
      <c r="E26" s="38"/>
      <c r="F26" s="38"/>
      <c r="G26" s="38"/>
      <c r="H26" s="38"/>
      <c r="I26" s="38"/>
      <c r="J26" s="38"/>
    </row>
    <row r="28" spans="1:10" ht="13.5" thickBot="1"/>
    <row r="29" spans="1:10" ht="13.5" thickBot="1">
      <c r="B29" s="6" t="s">
        <v>4</v>
      </c>
      <c r="C29" s="1">
        <v>0.03</v>
      </c>
      <c r="D29" s="6" t="s">
        <v>5</v>
      </c>
      <c r="E29" s="1">
        <v>6.4999999999999997E-3</v>
      </c>
      <c r="F29" s="6" t="s">
        <v>6</v>
      </c>
      <c r="G29" s="1">
        <v>0.02</v>
      </c>
    </row>
    <row r="30" spans="1:10" ht="13.5" thickBot="1"/>
    <row r="31" spans="1:10" ht="13.5" thickBot="1">
      <c r="A31" s="35" t="s">
        <v>7</v>
      </c>
      <c r="B31" s="36"/>
      <c r="C31" s="1">
        <v>0</v>
      </c>
    </row>
    <row r="33" spans="1:10">
      <c r="A33" t="s">
        <v>29</v>
      </c>
    </row>
    <row r="34" spans="1:10" ht="13.5" thickBot="1"/>
    <row r="35" spans="1:10">
      <c r="B35" s="39" t="s">
        <v>8</v>
      </c>
      <c r="C35" s="40"/>
      <c r="D35" s="30">
        <f>(J7*J8*J9/J11)-1</f>
        <v>0.24333747814308415</v>
      </c>
      <c r="E35" s="31"/>
      <c r="F35" s="43" t="s">
        <v>30</v>
      </c>
      <c r="G35" s="44"/>
      <c r="H35" s="20" t="s">
        <v>31</v>
      </c>
      <c r="I35" s="20" t="s">
        <v>32</v>
      </c>
      <c r="J35" s="21" t="s">
        <v>61</v>
      </c>
    </row>
    <row r="36" spans="1:10" ht="13.5" thickBot="1">
      <c r="B36" s="41"/>
      <c r="C36" s="42"/>
      <c r="D36" s="32"/>
      <c r="E36" s="33"/>
      <c r="F36" s="45"/>
      <c r="G36" s="46"/>
      <c r="H36" s="22">
        <v>0.2034</v>
      </c>
      <c r="I36" s="22">
        <v>0.22120000000000001</v>
      </c>
      <c r="J36" s="23">
        <v>0.25</v>
      </c>
    </row>
    <row r="38" spans="1:10">
      <c r="A38" t="s">
        <v>33</v>
      </c>
    </row>
    <row r="39" spans="1:10" ht="13.5" thickBot="1"/>
    <row r="40" spans="1:10">
      <c r="B40" s="39" t="s">
        <v>8</v>
      </c>
      <c r="C40" s="40"/>
      <c r="D40" s="30">
        <f>(J7*J8*J9/J10)-1</f>
        <v>0.24333747814308415</v>
      </c>
      <c r="E40" s="31"/>
    </row>
    <row r="41" spans="1:10" ht="13.5" thickBot="1">
      <c r="B41" s="41"/>
      <c r="C41" s="42"/>
      <c r="D41" s="32"/>
      <c r="E41" s="33"/>
    </row>
    <row r="42" spans="1:10" ht="30">
      <c r="B42" s="24"/>
      <c r="C42" s="24"/>
      <c r="D42" s="25"/>
      <c r="E42" s="25"/>
    </row>
    <row r="43" spans="1:10" ht="15.75">
      <c r="A43" s="7" t="s">
        <v>9</v>
      </c>
    </row>
    <row r="44" spans="1:10">
      <c r="A44" s="37" t="s">
        <v>10</v>
      </c>
      <c r="B44" s="37"/>
      <c r="C44" s="37"/>
      <c r="D44" s="37"/>
      <c r="E44" s="37"/>
      <c r="F44" s="37"/>
      <c r="G44" s="37"/>
      <c r="H44" s="37"/>
      <c r="I44" s="37"/>
      <c r="J44" s="37"/>
    </row>
    <row r="45" spans="1:10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7" spans="1:10" ht="14.25" customHeight="1"/>
    <row r="58" spans="1:10" ht="12.75" customHeight="1"/>
    <row r="59" spans="1:10" ht="12.75" customHeight="1"/>
    <row r="60" spans="1:10" ht="12.75" customHeight="1"/>
    <row r="61" spans="1:10" ht="12.75" customHeight="1"/>
    <row r="62" spans="1:10" ht="12.75" customHeight="1"/>
    <row r="63" spans="1:10" ht="12.75" customHeight="1"/>
    <row r="64" spans="1:1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</sheetData>
  <mergeCells count="10">
    <mergeCell ref="D40:E41"/>
    <mergeCell ref="A1:J1"/>
    <mergeCell ref="A31:B31"/>
    <mergeCell ref="A44:J51"/>
    <mergeCell ref="A2:J2"/>
    <mergeCell ref="A26:J26"/>
    <mergeCell ref="B35:C36"/>
    <mergeCell ref="D35:E36"/>
    <mergeCell ref="F35:G36"/>
    <mergeCell ref="B40:C41"/>
  </mergeCells>
  <phoneticPr fontId="10" type="noConversion"/>
  <pageMargins left="0.78740157499999996" right="0.78740157499999996" top="0.984251969" bottom="0.984251969" header="0.49212598499999999" footer="0.49212598499999999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tabSelected="1" view="pageBreakPreview" zoomScale="115" workbookViewId="0">
      <selection sqref="A1:J57"/>
    </sheetView>
  </sheetViews>
  <sheetFormatPr defaultRowHeight="12.75"/>
  <cols>
    <col min="1" max="10" width="9.7109375" customWidth="1"/>
  </cols>
  <sheetData>
    <row r="1" spans="1:10" ht="18" customHeight="1">
      <c r="A1" s="47" t="s">
        <v>62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6" customHeight="1">
      <c r="A2" s="48"/>
      <c r="B2" s="48"/>
      <c r="C2" s="48"/>
      <c r="D2" s="48"/>
      <c r="E2" s="48"/>
      <c r="F2" s="48"/>
      <c r="G2" s="48"/>
      <c r="H2" s="48"/>
      <c r="I2" s="48"/>
      <c r="J2" s="48"/>
    </row>
    <row r="3" spans="1:10" ht="13.15" customHeight="1">
      <c r="A3" s="47" t="s">
        <v>63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7.9" customHeight="1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ht="20.45" customHeight="1">
      <c r="A5" s="49" t="s">
        <v>64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ht="14.45" customHeight="1">
      <c r="A6" s="28"/>
      <c r="B6" s="29"/>
      <c r="C6" s="29"/>
      <c r="D6" s="29"/>
      <c r="E6" s="29"/>
      <c r="F6" s="29"/>
      <c r="G6" s="29"/>
      <c r="H6" s="29"/>
      <c r="I6" s="29"/>
      <c r="J6" s="29"/>
    </row>
    <row r="7" spans="1:10" ht="23.25">
      <c r="A7" s="34" t="s">
        <v>0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23.25">
      <c r="A8" s="34" t="s">
        <v>14</v>
      </c>
      <c r="B8" s="34"/>
      <c r="C8" s="34"/>
      <c r="D8" s="34"/>
      <c r="E8" s="34"/>
      <c r="F8" s="34"/>
      <c r="G8" s="34"/>
      <c r="H8" s="34"/>
      <c r="I8" s="34"/>
      <c r="J8" s="34"/>
    </row>
    <row r="10" spans="1:10">
      <c r="A10" t="s">
        <v>23</v>
      </c>
    </row>
    <row r="11" spans="1:10" ht="13.5" thickBot="1"/>
    <row r="12" spans="1:10" ht="13.5" thickBot="1">
      <c r="B12" s="1"/>
    </row>
    <row r="13" spans="1:10" ht="13.5" thickBot="1">
      <c r="B13" s="2"/>
      <c r="E13" s="3"/>
      <c r="F13" s="11" t="s">
        <v>11</v>
      </c>
      <c r="G13" s="12"/>
      <c r="H13" s="12"/>
      <c r="I13" s="16"/>
      <c r="J13" s="4">
        <f>1+B12+B16+B21</f>
        <v>1</v>
      </c>
    </row>
    <row r="14" spans="1:10" ht="13.5" thickBot="1">
      <c r="A14" t="s">
        <v>34</v>
      </c>
      <c r="B14" s="2"/>
      <c r="E14" s="3"/>
      <c r="F14" s="13" t="s">
        <v>1</v>
      </c>
      <c r="G14" s="2"/>
      <c r="H14" s="2"/>
      <c r="I14" s="17"/>
      <c r="J14" s="4">
        <f>1+B25</f>
        <v>1</v>
      </c>
    </row>
    <row r="15" spans="1:10" ht="13.5" thickBot="1">
      <c r="B15" s="2"/>
      <c r="E15" s="3"/>
      <c r="F15" s="13" t="s">
        <v>2</v>
      </c>
      <c r="G15" s="2"/>
      <c r="H15" s="2"/>
      <c r="I15" s="17"/>
      <c r="J15" s="4">
        <f>1+B29</f>
        <v>1</v>
      </c>
    </row>
    <row r="16" spans="1:10" ht="13.5" thickBot="1">
      <c r="B16" s="1"/>
      <c r="E16" s="3"/>
      <c r="F16" s="13" t="s">
        <v>28</v>
      </c>
      <c r="G16" s="2"/>
      <c r="H16" s="2"/>
      <c r="I16" s="17"/>
      <c r="J16" s="4">
        <f>1-C35-E35-G35-C37</f>
        <v>0.93341000000499996</v>
      </c>
    </row>
    <row r="17" spans="1:10" ht="13.5" thickBot="1">
      <c r="B17" s="2"/>
      <c r="F17" s="14" t="s">
        <v>27</v>
      </c>
      <c r="G17" s="15"/>
      <c r="H17" s="15"/>
      <c r="I17" s="19"/>
      <c r="J17" s="4">
        <f>1-C35-E35-G35</f>
        <v>0.93341000000499996</v>
      </c>
    </row>
    <row r="19" spans="1:10">
      <c r="A19" t="s">
        <v>24</v>
      </c>
    </row>
    <row r="20" spans="1:10" ht="13.5" thickBot="1"/>
    <row r="21" spans="1:10" ht="13.5" thickBot="1">
      <c r="B21" s="1"/>
    </row>
    <row r="23" spans="1:10">
      <c r="A23" t="s">
        <v>25</v>
      </c>
    </row>
    <row r="24" spans="1:10" ht="13.5" thickBot="1"/>
    <row r="25" spans="1:10" ht="13.5" thickBot="1">
      <c r="B25" s="1"/>
    </row>
    <row r="27" spans="1:10">
      <c r="A27" t="s">
        <v>26</v>
      </c>
    </row>
    <row r="28" spans="1:10" ht="13.5" thickBot="1"/>
    <row r="29" spans="1:10" ht="13.5" thickBot="1">
      <c r="B29" s="1"/>
    </row>
    <row r="30" spans="1:10">
      <c r="B30" s="5"/>
    </row>
    <row r="31" spans="1:10">
      <c r="A31" s="8" t="s">
        <v>22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 ht="27.75" customHeight="1">
      <c r="A32" s="38" t="s">
        <v>13</v>
      </c>
      <c r="B32" s="38"/>
      <c r="C32" s="38"/>
      <c r="D32" s="38"/>
      <c r="E32" s="38"/>
      <c r="F32" s="38"/>
      <c r="G32" s="38"/>
      <c r="H32" s="38"/>
      <c r="I32" s="38"/>
      <c r="J32" s="38"/>
    </row>
    <row r="34" spans="1:10" ht="13.5" thickBot="1"/>
    <row r="35" spans="1:10" ht="13.5" thickBot="1">
      <c r="B35" s="6" t="s">
        <v>4</v>
      </c>
      <c r="C35" s="1">
        <v>3.0045555554999999E-2</v>
      </c>
      <c r="D35" s="6" t="s">
        <v>5</v>
      </c>
      <c r="E35" s="1">
        <v>6.5444444399999999E-3</v>
      </c>
      <c r="F35" s="6" t="s">
        <v>6</v>
      </c>
      <c r="G35" s="1">
        <v>0.03</v>
      </c>
    </row>
    <row r="36" spans="1:10" ht="13.5" thickBot="1"/>
    <row r="37" spans="1:10" ht="13.5" thickBot="1">
      <c r="A37" s="35" t="s">
        <v>7</v>
      </c>
      <c r="B37" s="36"/>
      <c r="C37" s="1">
        <v>0</v>
      </c>
    </row>
    <row r="39" spans="1:10">
      <c r="A39" t="s">
        <v>29</v>
      </c>
    </row>
    <row r="40" spans="1:10" ht="13.5" thickBot="1"/>
    <row r="41" spans="1:10">
      <c r="B41" s="39" t="s">
        <v>8</v>
      </c>
      <c r="C41" s="40"/>
      <c r="D41" s="30">
        <f>(J13*J14*J15/J17)-1</f>
        <v>7.1340568447566755E-2</v>
      </c>
      <c r="E41" s="31"/>
      <c r="F41" s="43" t="s">
        <v>30</v>
      </c>
      <c r="G41" s="44"/>
      <c r="H41" s="20" t="s">
        <v>31</v>
      </c>
      <c r="I41" s="20" t="s">
        <v>32</v>
      </c>
      <c r="J41" s="21" t="s">
        <v>61</v>
      </c>
    </row>
    <row r="42" spans="1:10" ht="13.5" thickBot="1">
      <c r="B42" s="41"/>
      <c r="C42" s="42"/>
      <c r="D42" s="32"/>
      <c r="E42" s="33"/>
      <c r="F42" s="45"/>
      <c r="G42" s="46"/>
      <c r="H42" s="22">
        <v>0.19600000000000001</v>
      </c>
      <c r="I42" s="22">
        <v>0.2097</v>
      </c>
      <c r="J42" s="23">
        <v>0.24229999999999999</v>
      </c>
    </row>
    <row r="44" spans="1:10">
      <c r="A44" t="s">
        <v>33</v>
      </c>
    </row>
    <row r="45" spans="1:10" ht="13.5" thickBot="1"/>
    <row r="46" spans="1:10">
      <c r="B46" s="39" t="s">
        <v>8</v>
      </c>
      <c r="C46" s="40"/>
      <c r="D46" s="30">
        <f>(J13*J14*J15/J16)-1</f>
        <v>7.1340568447566755E-2</v>
      </c>
      <c r="E46" s="31"/>
    </row>
    <row r="47" spans="1:10" ht="13.5" thickBot="1">
      <c r="B47" s="41"/>
      <c r="C47" s="42"/>
      <c r="D47" s="32"/>
      <c r="E47" s="33"/>
    </row>
    <row r="49" spans="1:10" ht="15.75">
      <c r="A49" s="7" t="s">
        <v>9</v>
      </c>
    </row>
    <row r="50" spans="1:10">
      <c r="A50" s="37" t="s">
        <v>15</v>
      </c>
      <c r="B50" s="37"/>
      <c r="C50" s="37"/>
      <c r="D50" s="37"/>
      <c r="E50" s="37"/>
      <c r="F50" s="37"/>
      <c r="G50" s="37"/>
      <c r="H50" s="37"/>
      <c r="I50" s="37"/>
      <c r="J50" s="37"/>
    </row>
    <row r="51" spans="1:10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2" spans="1:10">
      <c r="A52" s="37"/>
      <c r="B52" s="37"/>
      <c r="C52" s="37"/>
      <c r="D52" s="37"/>
      <c r="E52" s="37"/>
      <c r="F52" s="37"/>
      <c r="G52" s="37"/>
      <c r="H52" s="37"/>
      <c r="I52" s="37"/>
      <c r="J52" s="37"/>
    </row>
    <row r="53" spans="1:10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0">
      <c r="A54" s="37"/>
      <c r="B54" s="37"/>
      <c r="C54" s="37"/>
      <c r="D54" s="37"/>
      <c r="E54" s="37"/>
      <c r="F54" s="37"/>
      <c r="G54" s="37"/>
      <c r="H54" s="37"/>
      <c r="I54" s="37"/>
      <c r="J54" s="37"/>
    </row>
    <row r="55" spans="1:10">
      <c r="A55" s="37"/>
      <c r="B55" s="37"/>
      <c r="C55" s="37"/>
      <c r="D55" s="37"/>
      <c r="E55" s="37"/>
      <c r="F55" s="37"/>
      <c r="G55" s="37"/>
      <c r="H55" s="37"/>
      <c r="I55" s="37"/>
      <c r="J55" s="37"/>
    </row>
    <row r="56" spans="1:10">
      <c r="A56" s="37"/>
      <c r="B56" s="37"/>
      <c r="C56" s="37"/>
      <c r="D56" s="37"/>
      <c r="E56" s="37"/>
      <c r="F56" s="37"/>
      <c r="G56" s="37"/>
      <c r="H56" s="37"/>
      <c r="I56" s="37"/>
      <c r="J56" s="37"/>
    </row>
    <row r="57" spans="1:10" ht="56.25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</row>
    <row r="63" spans="1:10" ht="14.25" customHeight="1"/>
    <row r="64" spans="1:1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</sheetData>
  <mergeCells count="13">
    <mergeCell ref="A1:J2"/>
    <mergeCell ref="A3:J4"/>
    <mergeCell ref="A5:J5"/>
    <mergeCell ref="D46:E47"/>
    <mergeCell ref="A7:J7"/>
    <mergeCell ref="A37:B37"/>
    <mergeCell ref="A50:J57"/>
    <mergeCell ref="A8:J8"/>
    <mergeCell ref="A32:J32"/>
    <mergeCell ref="B41:C42"/>
    <mergeCell ref="D41:E42"/>
    <mergeCell ref="F41:G42"/>
    <mergeCell ref="B46:C47"/>
  </mergeCells>
  <phoneticPr fontId="10" type="noConversion"/>
  <pageMargins left="0.78740157480314965" right="0.78740157480314965" top="0.98425196850393704" bottom="0.19685039370078741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1"/>
  <sheetViews>
    <sheetView view="pageBreakPreview" zoomScale="115" workbookViewId="0">
      <selection activeCell="E32" sqref="E32"/>
    </sheetView>
  </sheetViews>
  <sheetFormatPr defaultRowHeight="12.75"/>
  <cols>
    <col min="1" max="10" width="9.7109375" customWidth="1"/>
  </cols>
  <sheetData>
    <row r="1" spans="1:10" ht="23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46.5" customHeight="1">
      <c r="A2" s="51" t="s">
        <v>16</v>
      </c>
      <c r="B2" s="51"/>
      <c r="C2" s="51"/>
      <c r="D2" s="51"/>
      <c r="E2" s="51"/>
      <c r="F2" s="51"/>
      <c r="G2" s="51"/>
      <c r="H2" s="51"/>
      <c r="I2" s="51"/>
      <c r="J2" s="51"/>
    </row>
    <row r="4" spans="1:10">
      <c r="A4" t="s">
        <v>35</v>
      </c>
    </row>
    <row r="5" spans="1:10" ht="13.5" thickBot="1"/>
    <row r="6" spans="1:10" ht="13.5" thickBot="1">
      <c r="B6" s="1">
        <v>6.7100000000000007E-2</v>
      </c>
    </row>
    <row r="7" spans="1:10" ht="13.5" thickBot="1">
      <c r="B7" s="2"/>
      <c r="E7" s="3"/>
      <c r="F7" s="11" t="s">
        <v>11</v>
      </c>
      <c r="G7" s="12"/>
      <c r="H7" s="12"/>
      <c r="I7" s="16"/>
      <c r="J7" s="4">
        <f>1+B6+B10+B15</f>
        <v>1.0920000000000001</v>
      </c>
    </row>
    <row r="8" spans="1:10" ht="13.5" thickBot="1">
      <c r="A8" t="s">
        <v>36</v>
      </c>
      <c r="B8" s="2"/>
      <c r="E8" s="3"/>
      <c r="F8" s="13" t="s">
        <v>1</v>
      </c>
      <c r="G8" s="2"/>
      <c r="H8" s="2"/>
      <c r="I8" s="17"/>
      <c r="J8" s="4">
        <f>1+B19</f>
        <v>1.0117</v>
      </c>
    </row>
    <row r="9" spans="1:10" ht="13.5" thickBot="1">
      <c r="B9" s="2"/>
      <c r="E9" s="3"/>
      <c r="F9" s="13" t="s">
        <v>2</v>
      </c>
      <c r="G9" s="2"/>
      <c r="H9" s="2"/>
      <c r="I9" s="17"/>
      <c r="J9" s="4">
        <f>1+B23</f>
        <v>1.0798000000000001</v>
      </c>
    </row>
    <row r="10" spans="1:10" ht="13.5" thickBot="1">
      <c r="B10" s="1">
        <v>7.4999999999999997E-3</v>
      </c>
      <c r="E10" s="3"/>
      <c r="F10" s="13" t="s">
        <v>28</v>
      </c>
      <c r="G10" s="2"/>
      <c r="H10" s="2"/>
      <c r="I10" s="17"/>
      <c r="J10" s="4">
        <f>1-C29-E29-G29-C31</f>
        <v>0.92349999999999999</v>
      </c>
    </row>
    <row r="11" spans="1:10" ht="13.5" thickBot="1">
      <c r="B11" s="2"/>
      <c r="F11" s="14" t="s">
        <v>27</v>
      </c>
      <c r="G11" s="15"/>
      <c r="H11" s="15"/>
      <c r="I11" s="19"/>
      <c r="J11" s="4">
        <f>1-C29-E29-G29</f>
        <v>0.94350000000000001</v>
      </c>
    </row>
    <row r="13" spans="1:10">
      <c r="A13" t="s">
        <v>37</v>
      </c>
    </row>
    <row r="14" spans="1:10" ht="13.5" thickBot="1"/>
    <row r="15" spans="1:10" ht="13.5" thickBot="1">
      <c r="B15" s="1">
        <v>1.7399999999999999E-2</v>
      </c>
    </row>
    <row r="17" spans="1:10">
      <c r="A17" t="s">
        <v>38</v>
      </c>
    </row>
    <row r="18" spans="1:10" ht="13.5" thickBot="1"/>
    <row r="19" spans="1:10" ht="13.5" thickBot="1">
      <c r="B19" s="1">
        <v>1.17E-2</v>
      </c>
    </row>
    <row r="21" spans="1:10">
      <c r="A21" t="s">
        <v>39</v>
      </c>
    </row>
    <row r="22" spans="1:10" ht="13.5" thickBot="1"/>
    <row r="23" spans="1:10" ht="13.5" thickBot="1">
      <c r="B23" s="1">
        <v>7.9799999999999996E-2</v>
      </c>
    </row>
    <row r="24" spans="1:10">
      <c r="B24" s="5"/>
    </row>
    <row r="25" spans="1:10">
      <c r="A25" s="8" t="s">
        <v>22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27.75" customHeight="1">
      <c r="A26" s="38" t="s">
        <v>13</v>
      </c>
      <c r="B26" s="38"/>
      <c r="C26" s="38"/>
      <c r="D26" s="38"/>
      <c r="E26" s="38"/>
      <c r="F26" s="38"/>
      <c r="G26" s="38"/>
      <c r="H26" s="38"/>
      <c r="I26" s="38"/>
      <c r="J26" s="38"/>
    </row>
    <row r="28" spans="1:10" ht="13.5" thickBot="1"/>
    <row r="29" spans="1:10" ht="13.5" thickBot="1">
      <c r="B29" s="6" t="s">
        <v>4</v>
      </c>
      <c r="C29" s="1">
        <v>0.03</v>
      </c>
      <c r="D29" s="6" t="s">
        <v>5</v>
      </c>
      <c r="E29" s="1">
        <v>6.4999999999999997E-3</v>
      </c>
      <c r="F29" s="6" t="s">
        <v>6</v>
      </c>
      <c r="G29" s="1">
        <v>0.02</v>
      </c>
    </row>
    <row r="30" spans="1:10" ht="13.5" thickBot="1"/>
    <row r="31" spans="1:10" ht="13.5" thickBot="1">
      <c r="A31" s="35" t="s">
        <v>7</v>
      </c>
      <c r="B31" s="36"/>
      <c r="C31" s="1">
        <v>0.02</v>
      </c>
    </row>
    <row r="33" spans="1:10">
      <c r="A33" t="s">
        <v>29</v>
      </c>
    </row>
    <row r="34" spans="1:10" ht="13.5" thickBot="1"/>
    <row r="35" spans="1:10">
      <c r="B35" s="39" t="s">
        <v>8</v>
      </c>
      <c r="C35" s="40"/>
      <c r="D35" s="30">
        <f>(J7*J8*J9/J11)-1</f>
        <v>0.26437472890302094</v>
      </c>
      <c r="E35" s="31"/>
      <c r="F35" s="43" t="s">
        <v>30</v>
      </c>
      <c r="G35" s="44"/>
      <c r="H35" s="20" t="s">
        <v>31</v>
      </c>
      <c r="I35" s="20" t="s">
        <v>32</v>
      </c>
      <c r="J35" s="21" t="s">
        <v>61</v>
      </c>
    </row>
    <row r="36" spans="1:10" ht="13.5" thickBot="1">
      <c r="B36" s="41"/>
      <c r="C36" s="42"/>
      <c r="D36" s="32"/>
      <c r="E36" s="33"/>
      <c r="F36" s="45"/>
      <c r="G36" s="46"/>
      <c r="H36" s="22">
        <v>0.20760000000000001</v>
      </c>
      <c r="I36" s="22">
        <v>0.24179999999999999</v>
      </c>
      <c r="J36" s="23">
        <v>0.26440000000000002</v>
      </c>
    </row>
    <row r="38" spans="1:10">
      <c r="A38" t="s">
        <v>33</v>
      </c>
    </row>
    <row r="39" spans="1:10" ht="13.5" thickBot="1"/>
    <row r="40" spans="1:10">
      <c r="B40" s="39" t="s">
        <v>8</v>
      </c>
      <c r="C40" s="40"/>
      <c r="D40" s="30">
        <f>(J7*J8*J9/J10)-1</f>
        <v>0.29175696450460231</v>
      </c>
      <c r="E40" s="31"/>
    </row>
    <row r="41" spans="1:10" ht="13.5" thickBot="1">
      <c r="B41" s="41"/>
      <c r="C41" s="42"/>
      <c r="D41" s="32"/>
      <c r="E41" s="33"/>
    </row>
    <row r="43" spans="1:10" ht="15.75">
      <c r="A43" s="7" t="s">
        <v>9</v>
      </c>
    </row>
    <row r="44" spans="1:10">
      <c r="A44" s="37" t="s">
        <v>40</v>
      </c>
      <c r="B44" s="37"/>
      <c r="C44" s="37"/>
      <c r="D44" s="37"/>
      <c r="E44" s="37"/>
      <c r="F44" s="37"/>
      <c r="G44" s="37"/>
      <c r="H44" s="37"/>
      <c r="I44" s="37"/>
      <c r="J44" s="37"/>
    </row>
    <row r="45" spans="1:10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ht="56.25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7" spans="1:10" ht="14.25" customHeight="1"/>
    <row r="58" spans="1:10" ht="12.75" customHeight="1"/>
    <row r="59" spans="1:10" ht="12.75" customHeight="1"/>
    <row r="60" spans="1:10" ht="12.75" customHeight="1"/>
    <row r="61" spans="1:10" ht="12.75" customHeight="1"/>
    <row r="62" spans="1:10" ht="12.75" customHeight="1"/>
    <row r="63" spans="1:10" ht="12.75" customHeight="1"/>
    <row r="64" spans="1:1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</sheetData>
  <mergeCells count="10">
    <mergeCell ref="D40:E41"/>
    <mergeCell ref="A1:J1"/>
    <mergeCell ref="A31:B31"/>
    <mergeCell ref="A44:J51"/>
    <mergeCell ref="A2:J2"/>
    <mergeCell ref="A26:J26"/>
    <mergeCell ref="B35:C36"/>
    <mergeCell ref="D35:E36"/>
    <mergeCell ref="F35:G36"/>
    <mergeCell ref="B40:C41"/>
  </mergeCells>
  <phoneticPr fontId="10" type="noConversion"/>
  <pageMargins left="0.78740157499999996" right="0.78740157499999996" top="0.984251969" bottom="0.984251969" header="0.49212598499999999" footer="0.492125984999999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1"/>
  <sheetViews>
    <sheetView view="pageBreakPreview" topLeftCell="A34" zoomScale="115" workbookViewId="0">
      <selection activeCell="J36" sqref="J36"/>
    </sheetView>
  </sheetViews>
  <sheetFormatPr defaultRowHeight="12.75"/>
  <cols>
    <col min="1" max="10" width="9.7109375" customWidth="1"/>
  </cols>
  <sheetData>
    <row r="1" spans="1:10" ht="23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46.5" customHeight="1">
      <c r="A2" s="51" t="s">
        <v>41</v>
      </c>
      <c r="B2" s="51"/>
      <c r="C2" s="51"/>
      <c r="D2" s="51"/>
      <c r="E2" s="51"/>
      <c r="F2" s="51"/>
      <c r="G2" s="51"/>
      <c r="H2" s="51"/>
      <c r="I2" s="51"/>
      <c r="J2" s="51"/>
    </row>
    <row r="4" spans="1:10">
      <c r="A4" t="s">
        <v>42</v>
      </c>
    </row>
    <row r="5" spans="1:10" ht="13.5" thickBot="1"/>
    <row r="6" spans="1:10" ht="13.5" thickBot="1">
      <c r="B6" s="9">
        <v>5.9200000000000003E-2</v>
      </c>
    </row>
    <row r="7" spans="1:10" ht="13.5" thickBot="1">
      <c r="B7" s="2"/>
      <c r="E7" s="3"/>
      <c r="F7" s="11" t="s">
        <v>11</v>
      </c>
      <c r="G7" s="12"/>
      <c r="H7" s="12"/>
      <c r="I7" s="16"/>
      <c r="J7" s="4">
        <f>1+B6+B10+B15</f>
        <v>1.0790999999999999</v>
      </c>
    </row>
    <row r="8" spans="1:10" ht="13.5" thickBot="1">
      <c r="A8" t="s">
        <v>43</v>
      </c>
      <c r="B8" s="2"/>
      <c r="E8" s="3"/>
      <c r="F8" s="13" t="s">
        <v>1</v>
      </c>
      <c r="G8" s="2"/>
      <c r="H8" s="2"/>
      <c r="I8" s="17"/>
      <c r="J8" s="4">
        <f>1+B19</f>
        <v>1.0106999999999999</v>
      </c>
    </row>
    <row r="9" spans="1:10" ht="13.5" thickBot="1">
      <c r="B9" s="2"/>
      <c r="E9" s="3"/>
      <c r="F9" s="13" t="s">
        <v>2</v>
      </c>
      <c r="G9" s="2"/>
      <c r="H9" s="2"/>
      <c r="I9" s="17"/>
      <c r="J9" s="4">
        <f>1+B23</f>
        <v>1.0831</v>
      </c>
    </row>
    <row r="10" spans="1:10" ht="13.5" thickBot="1">
      <c r="B10" s="9">
        <v>5.1000000000000004E-3</v>
      </c>
      <c r="E10" s="3"/>
      <c r="F10" s="13" t="s">
        <v>28</v>
      </c>
      <c r="G10" s="2"/>
      <c r="H10" s="2"/>
      <c r="I10" s="17"/>
      <c r="J10" s="4">
        <f>1-C29-E29-G29-C31</f>
        <v>0.92349999999999999</v>
      </c>
    </row>
    <row r="11" spans="1:10" ht="13.5" thickBot="1">
      <c r="B11" s="2"/>
      <c r="F11" s="14" t="s">
        <v>27</v>
      </c>
      <c r="G11" s="15"/>
      <c r="H11" s="15"/>
      <c r="I11" s="19"/>
      <c r="J11" s="4">
        <f>1-C29-E29-G29</f>
        <v>0.94350000000000001</v>
      </c>
    </row>
    <row r="13" spans="1:10">
      <c r="A13" t="s">
        <v>44</v>
      </c>
    </row>
    <row r="14" spans="1:10" ht="13.5" thickBot="1"/>
    <row r="15" spans="1:10" ht="13.5" thickBot="1">
      <c r="B15" s="9">
        <v>1.4800000000000001E-2</v>
      </c>
    </row>
    <row r="17" spans="1:10">
      <c r="A17" t="s">
        <v>45</v>
      </c>
    </row>
    <row r="18" spans="1:10" ht="13.5" thickBot="1"/>
    <row r="19" spans="1:10" ht="13.5" thickBot="1">
      <c r="B19" s="9">
        <v>1.0699999999999999E-2</v>
      </c>
    </row>
    <row r="21" spans="1:10">
      <c r="A21" t="s">
        <v>46</v>
      </c>
    </row>
    <row r="22" spans="1:10" ht="13.5" thickBot="1"/>
    <row r="23" spans="1:10" ht="13.5" thickBot="1">
      <c r="B23" s="9">
        <v>8.3099999999999993E-2</v>
      </c>
    </row>
    <row r="24" spans="1:10">
      <c r="B24" s="10"/>
    </row>
    <row r="25" spans="1:10">
      <c r="A25" s="8" t="s">
        <v>22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27.75" customHeight="1">
      <c r="A26" s="38" t="s">
        <v>13</v>
      </c>
      <c r="B26" s="38"/>
      <c r="C26" s="38"/>
      <c r="D26" s="38"/>
      <c r="E26" s="38"/>
      <c r="F26" s="38"/>
      <c r="G26" s="38"/>
      <c r="H26" s="38"/>
      <c r="I26" s="38"/>
      <c r="J26" s="38"/>
    </row>
    <row r="28" spans="1:10" ht="13.5" thickBot="1"/>
    <row r="29" spans="1:10" ht="13.5" thickBot="1">
      <c r="B29" s="6" t="s">
        <v>4</v>
      </c>
      <c r="C29" s="9">
        <v>0.03</v>
      </c>
      <c r="D29" s="6" t="s">
        <v>5</v>
      </c>
      <c r="E29" s="9">
        <v>6.4999999999999997E-3</v>
      </c>
      <c r="F29" s="6" t="s">
        <v>6</v>
      </c>
      <c r="G29" s="9">
        <v>0.02</v>
      </c>
    </row>
    <row r="30" spans="1:10" ht="13.5" thickBot="1"/>
    <row r="31" spans="1:10" ht="13.5" thickBot="1">
      <c r="A31" s="35" t="s">
        <v>7</v>
      </c>
      <c r="B31" s="36"/>
      <c r="C31" s="9">
        <v>0.02</v>
      </c>
    </row>
    <row r="33" spans="1:10">
      <c r="A33" t="s">
        <v>29</v>
      </c>
    </row>
    <row r="34" spans="1:10" ht="13.5" thickBot="1"/>
    <row r="35" spans="1:10">
      <c r="B35" s="39" t="s">
        <v>8</v>
      </c>
      <c r="C35" s="40"/>
      <c r="D35" s="30">
        <f>(J7*J8*J9/J11)-1</f>
        <v>0.25201810635612065</v>
      </c>
      <c r="E35" s="31"/>
      <c r="F35" s="43" t="s">
        <v>30</v>
      </c>
      <c r="G35" s="44"/>
      <c r="H35" s="20" t="s">
        <v>31</v>
      </c>
      <c r="I35" s="20" t="s">
        <v>32</v>
      </c>
      <c r="J35" s="21" t="s">
        <v>61</v>
      </c>
    </row>
    <row r="36" spans="1:10" ht="13.5" thickBot="1">
      <c r="B36" s="41"/>
      <c r="C36" s="42"/>
      <c r="D36" s="32"/>
      <c r="E36" s="33"/>
      <c r="F36" s="45"/>
      <c r="G36" s="46"/>
      <c r="H36" s="22">
        <v>0.24</v>
      </c>
      <c r="I36" s="22">
        <v>0.25840000000000002</v>
      </c>
      <c r="J36" s="23">
        <v>0.27860000000000001</v>
      </c>
    </row>
    <row r="38" spans="1:10">
      <c r="A38" t="s">
        <v>33</v>
      </c>
    </row>
    <row r="39" spans="1:10" ht="13.5" thickBot="1"/>
    <row r="40" spans="1:10">
      <c r="B40" s="39" t="s">
        <v>8</v>
      </c>
      <c r="C40" s="40"/>
      <c r="D40" s="30">
        <f>(J7*J8*J9/J10)-1</f>
        <v>0.27913273778776393</v>
      </c>
      <c r="E40" s="31"/>
    </row>
    <row r="41" spans="1:10" ht="13.5" thickBot="1">
      <c r="B41" s="41"/>
      <c r="C41" s="42"/>
      <c r="D41" s="32"/>
      <c r="E41" s="33"/>
    </row>
    <row r="43" spans="1:10" ht="15.75">
      <c r="A43" s="7" t="s">
        <v>9</v>
      </c>
    </row>
    <row r="44" spans="1:10">
      <c r="A44" s="37" t="s">
        <v>47</v>
      </c>
      <c r="B44" s="37"/>
      <c r="C44" s="37"/>
      <c r="D44" s="37"/>
      <c r="E44" s="37"/>
      <c r="F44" s="37"/>
      <c r="G44" s="37"/>
      <c r="H44" s="37"/>
      <c r="I44" s="37"/>
      <c r="J44" s="37"/>
    </row>
    <row r="45" spans="1:10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1" spans="1:10" ht="39.75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</row>
    <row r="57" spans="1:10" ht="14.25" customHeight="1"/>
    <row r="58" spans="1:10" ht="12.75" customHeight="1"/>
    <row r="59" spans="1:10" ht="12.75" customHeight="1"/>
    <row r="60" spans="1:10" ht="12.75" customHeight="1"/>
    <row r="61" spans="1:10" ht="12.75" customHeight="1"/>
    <row r="62" spans="1:10" ht="12.75" customHeight="1"/>
    <row r="63" spans="1:10" ht="12.75" customHeight="1"/>
    <row r="64" spans="1:1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</sheetData>
  <mergeCells count="10">
    <mergeCell ref="D40:E41"/>
    <mergeCell ref="A1:J1"/>
    <mergeCell ref="A31:B31"/>
    <mergeCell ref="A44:J51"/>
    <mergeCell ref="A2:J2"/>
    <mergeCell ref="A26:J26"/>
    <mergeCell ref="B35:C36"/>
    <mergeCell ref="D35:E36"/>
    <mergeCell ref="F35:G36"/>
    <mergeCell ref="B40:C41"/>
  </mergeCells>
  <phoneticPr fontId="10" type="noConversion"/>
  <pageMargins left="0.78740157499999996" right="0.78740157499999996" top="0.984251969" bottom="0.984251969" header="0.49212598499999999" footer="0.49212598499999999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0"/>
  <sheetViews>
    <sheetView view="pageBreakPreview" zoomScale="115" workbookViewId="0">
      <selection activeCell="J36" sqref="J36"/>
    </sheetView>
  </sheetViews>
  <sheetFormatPr defaultRowHeight="12.75"/>
  <cols>
    <col min="1" max="10" width="9.7109375" customWidth="1"/>
  </cols>
  <sheetData>
    <row r="1" spans="1:10" ht="23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46.5" customHeight="1">
      <c r="A2" s="51" t="s">
        <v>48</v>
      </c>
      <c r="B2" s="51"/>
      <c r="C2" s="51"/>
      <c r="D2" s="51"/>
      <c r="E2" s="51"/>
      <c r="F2" s="51"/>
      <c r="G2" s="51"/>
      <c r="H2" s="51"/>
      <c r="I2" s="51"/>
      <c r="J2" s="51"/>
    </row>
    <row r="4" spans="1:10">
      <c r="A4" t="s">
        <v>49</v>
      </c>
    </row>
    <row r="5" spans="1:10" ht="13.5" thickBot="1"/>
    <row r="6" spans="1:10" ht="13.5" thickBot="1">
      <c r="B6" s="9">
        <v>5.5199999999999999E-2</v>
      </c>
    </row>
    <row r="7" spans="1:10" ht="13.5" thickBot="1">
      <c r="B7" s="2"/>
      <c r="E7" s="3"/>
      <c r="F7" s="11" t="s">
        <v>11</v>
      </c>
      <c r="G7" s="12"/>
      <c r="H7" s="12"/>
      <c r="I7" s="16"/>
      <c r="J7" s="4">
        <f>1+B6+B10+B15</f>
        <v>1.0905999999999998</v>
      </c>
    </row>
    <row r="8" spans="1:10" ht="13.5" thickBot="1">
      <c r="A8" t="s">
        <v>50</v>
      </c>
      <c r="B8" s="2"/>
      <c r="E8" s="3"/>
      <c r="F8" s="13" t="s">
        <v>1</v>
      </c>
      <c r="G8" s="2"/>
      <c r="H8" s="2"/>
      <c r="I8" s="17"/>
      <c r="J8" s="4">
        <f>1+B19</f>
        <v>1.0102</v>
      </c>
    </row>
    <row r="9" spans="1:10" ht="13.5" thickBot="1">
      <c r="B9" s="2"/>
      <c r="E9" s="3"/>
      <c r="F9" s="13" t="s">
        <v>2</v>
      </c>
      <c r="G9" s="2"/>
      <c r="H9" s="2"/>
      <c r="I9" s="17"/>
      <c r="J9" s="4">
        <f>1+B23</f>
        <v>1.0840000000000001</v>
      </c>
    </row>
    <row r="10" spans="1:10" ht="13.5" thickBot="1">
      <c r="B10" s="9">
        <v>1.2200000000000001E-2</v>
      </c>
      <c r="E10" s="3"/>
      <c r="F10" s="13" t="s">
        <v>28</v>
      </c>
      <c r="G10" s="2"/>
      <c r="H10" s="2"/>
      <c r="I10" s="17"/>
      <c r="J10" s="4">
        <f>1-C29-E29-G29-C31</f>
        <v>0.92349999999999999</v>
      </c>
    </row>
    <row r="11" spans="1:10" ht="13.5" thickBot="1">
      <c r="B11" s="2"/>
      <c r="F11" s="14" t="s">
        <v>27</v>
      </c>
      <c r="G11" s="15"/>
      <c r="H11" s="15"/>
      <c r="I11" s="19"/>
      <c r="J11" s="4">
        <f>1-C29-E29-G29</f>
        <v>0.94350000000000001</v>
      </c>
    </row>
    <row r="13" spans="1:10">
      <c r="A13" t="s">
        <v>51</v>
      </c>
    </row>
    <row r="14" spans="1:10" ht="13.5" thickBot="1"/>
    <row r="15" spans="1:10" ht="13.5" thickBot="1">
      <c r="B15" s="9">
        <v>2.3199999999999998E-2</v>
      </c>
    </row>
    <row r="17" spans="1:10">
      <c r="A17" t="s">
        <v>52</v>
      </c>
    </row>
    <row r="18" spans="1:10" ht="13.5" thickBot="1"/>
    <row r="19" spans="1:10" ht="13.5" thickBot="1">
      <c r="B19" s="9">
        <v>1.0200000000000001E-2</v>
      </c>
    </row>
    <row r="21" spans="1:10">
      <c r="A21" t="s">
        <v>53</v>
      </c>
    </row>
    <row r="22" spans="1:10" ht="13.5" thickBot="1"/>
    <row r="23" spans="1:10" ht="13.5" thickBot="1">
      <c r="B23" s="9">
        <v>8.4000000000000005E-2</v>
      </c>
    </row>
    <row r="24" spans="1:10">
      <c r="B24" s="10"/>
    </row>
    <row r="25" spans="1:10">
      <c r="A25" s="8" t="s">
        <v>22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27.75" customHeight="1">
      <c r="A26" s="38" t="s">
        <v>13</v>
      </c>
      <c r="B26" s="38"/>
      <c r="C26" s="38"/>
      <c r="D26" s="38"/>
      <c r="E26" s="38"/>
      <c r="F26" s="38"/>
      <c r="G26" s="38"/>
      <c r="H26" s="38"/>
      <c r="I26" s="38"/>
      <c r="J26" s="38"/>
    </row>
    <row r="28" spans="1:10" ht="13.5" thickBot="1"/>
    <row r="29" spans="1:10" ht="13.5" thickBot="1">
      <c r="B29" s="6" t="s">
        <v>4</v>
      </c>
      <c r="C29" s="9">
        <v>0.03</v>
      </c>
      <c r="D29" s="6" t="s">
        <v>5</v>
      </c>
      <c r="E29" s="9">
        <v>6.4999999999999997E-3</v>
      </c>
      <c r="F29" s="6" t="s">
        <v>6</v>
      </c>
      <c r="G29" s="9">
        <v>0.02</v>
      </c>
    </row>
    <row r="30" spans="1:10" ht="13.5" thickBot="1"/>
    <row r="31" spans="1:10" ht="13.5" thickBot="1">
      <c r="A31" s="35" t="s">
        <v>7</v>
      </c>
      <c r="B31" s="36"/>
      <c r="C31" s="9">
        <v>0.02</v>
      </c>
    </row>
    <row r="33" spans="1:10">
      <c r="A33" t="s">
        <v>29</v>
      </c>
    </row>
    <row r="34" spans="1:10" ht="13.5" thickBot="1"/>
    <row r="35" spans="1:10">
      <c r="B35" s="52" t="s">
        <v>8</v>
      </c>
      <c r="C35" s="53"/>
      <c r="D35" s="30">
        <f>(J7*J8*J9/J11)-1</f>
        <v>0.26578584640169578</v>
      </c>
      <c r="E35" s="31"/>
      <c r="F35" s="43" t="s">
        <v>30</v>
      </c>
      <c r="G35" s="44"/>
      <c r="H35" s="20" t="s">
        <v>31</v>
      </c>
      <c r="I35" s="20" t="s">
        <v>32</v>
      </c>
      <c r="J35" s="21" t="s">
        <v>61</v>
      </c>
    </row>
    <row r="36" spans="1:10" ht="13.5" thickBot="1">
      <c r="B36" s="54"/>
      <c r="C36" s="55"/>
      <c r="D36" s="32"/>
      <c r="E36" s="33"/>
      <c r="F36" s="45"/>
      <c r="G36" s="46"/>
      <c r="H36" s="22">
        <v>0.22800000000000001</v>
      </c>
      <c r="I36" s="22">
        <v>0.27479999999999999</v>
      </c>
      <c r="J36" s="23">
        <v>0.3095</v>
      </c>
    </row>
    <row r="38" spans="1:10">
      <c r="A38" t="s">
        <v>33</v>
      </c>
    </row>
    <row r="39" spans="1:10" ht="13.5" thickBot="1"/>
    <row r="40" spans="1:10">
      <c r="B40" s="52" t="s">
        <v>8</v>
      </c>
      <c r="C40" s="53"/>
      <c r="D40" s="30">
        <f>(J7*J8*J9/J10)-1</f>
        <v>0.29319864220898761</v>
      </c>
      <c r="E40" s="31"/>
    </row>
    <row r="41" spans="1:10" ht="13.5" thickBot="1">
      <c r="B41" s="54"/>
      <c r="C41" s="55"/>
      <c r="D41" s="32"/>
      <c r="E41" s="33"/>
    </row>
    <row r="43" spans="1:10" ht="15.75">
      <c r="A43" s="7" t="s">
        <v>9</v>
      </c>
    </row>
    <row r="44" spans="1:10">
      <c r="A44" s="37" t="s">
        <v>54</v>
      </c>
      <c r="B44" s="37"/>
      <c r="C44" s="37"/>
      <c r="D44" s="37"/>
      <c r="E44" s="37"/>
      <c r="F44" s="37"/>
      <c r="G44" s="37"/>
      <c r="H44" s="37"/>
      <c r="I44" s="37"/>
      <c r="J44" s="37"/>
    </row>
    <row r="45" spans="1:10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>
      <c r="A48" s="37"/>
      <c r="B48" s="37"/>
      <c r="C48" s="37"/>
      <c r="D48" s="37"/>
      <c r="E48" s="37"/>
      <c r="F48" s="37"/>
      <c r="G48" s="37"/>
      <c r="H48" s="37"/>
      <c r="I48" s="37"/>
      <c r="J48" s="37"/>
    </row>
    <row r="49" spans="1:10">
      <c r="A49" s="37"/>
      <c r="B49" s="37"/>
      <c r="C49" s="37"/>
      <c r="D49" s="37"/>
      <c r="E49" s="37"/>
      <c r="F49" s="37"/>
      <c r="G49" s="37"/>
      <c r="H49" s="37"/>
      <c r="I49" s="37"/>
      <c r="J49" s="37"/>
    </row>
    <row r="50" spans="1:10">
      <c r="A50" s="37"/>
      <c r="B50" s="37"/>
      <c r="C50" s="37"/>
      <c r="D50" s="37"/>
      <c r="E50" s="37"/>
      <c r="F50" s="37"/>
      <c r="G50" s="37"/>
      <c r="H50" s="37"/>
      <c r="I50" s="37"/>
      <c r="J50" s="37"/>
    </row>
    <row r="56" spans="1:10" ht="14.25" customHeight="1"/>
    <row r="57" spans="1:10" ht="12.75" customHeight="1"/>
    <row r="58" spans="1:10" ht="12.75" customHeight="1"/>
    <row r="59" spans="1:10" ht="12.75" customHeight="1"/>
    <row r="60" spans="1:10" ht="12.75" customHeight="1"/>
    <row r="61" spans="1:10" ht="12.75" customHeight="1"/>
    <row r="62" spans="1:10" ht="12.75" customHeight="1"/>
    <row r="63" spans="1:10" ht="12.75" customHeight="1"/>
    <row r="64" spans="1:1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10">
    <mergeCell ref="D40:E41"/>
    <mergeCell ref="A1:J1"/>
    <mergeCell ref="A31:B31"/>
    <mergeCell ref="A44:J50"/>
    <mergeCell ref="A2:J2"/>
    <mergeCell ref="A26:J26"/>
    <mergeCell ref="B35:C36"/>
    <mergeCell ref="D35:E36"/>
    <mergeCell ref="F35:G36"/>
    <mergeCell ref="B40:C41"/>
  </mergeCells>
  <phoneticPr fontId="10" type="noConversion"/>
  <pageMargins left="0.78740157499999996" right="0.78740157499999996" top="0.984251969" bottom="0.984251969" header="0.49212598499999999" footer="0.49212598499999999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6"/>
  <sheetViews>
    <sheetView view="pageBreakPreview" topLeftCell="A31" zoomScale="115" workbookViewId="0">
      <selection activeCell="J36" sqref="J36"/>
    </sheetView>
  </sheetViews>
  <sheetFormatPr defaultRowHeight="12.75"/>
  <cols>
    <col min="1" max="10" width="9.7109375" customWidth="1"/>
  </cols>
  <sheetData>
    <row r="1" spans="1:10" ht="23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46.5" customHeight="1">
      <c r="A2" s="51" t="s">
        <v>55</v>
      </c>
      <c r="B2" s="51"/>
      <c r="C2" s="51"/>
      <c r="D2" s="51"/>
      <c r="E2" s="51"/>
      <c r="F2" s="51"/>
      <c r="G2" s="51"/>
      <c r="H2" s="51"/>
      <c r="I2" s="51"/>
      <c r="J2" s="51"/>
    </row>
    <row r="4" spans="1:10">
      <c r="A4" t="s">
        <v>56</v>
      </c>
    </row>
    <row r="5" spans="1:10" ht="13.5" thickBot="1"/>
    <row r="6" spans="1:10" ht="13.5" thickBot="1">
      <c r="B6" s="9">
        <v>3.4500000000000003E-2</v>
      </c>
    </row>
    <row r="7" spans="1:10" ht="13.5" thickBot="1">
      <c r="B7" s="2"/>
      <c r="E7" s="3"/>
      <c r="F7" s="11" t="s">
        <v>11</v>
      </c>
      <c r="G7" s="12"/>
      <c r="H7" s="12"/>
      <c r="I7" s="16"/>
      <c r="J7" s="4">
        <f>1+B6+B10+B15</f>
        <v>1.0477999999999998</v>
      </c>
    </row>
    <row r="8" spans="1:10" ht="13.5" thickBot="1">
      <c r="A8" t="s">
        <v>57</v>
      </c>
      <c r="B8" s="2"/>
      <c r="E8" s="3"/>
      <c r="F8" s="13" t="s">
        <v>1</v>
      </c>
      <c r="G8" s="2"/>
      <c r="H8" s="2"/>
      <c r="I8" s="17"/>
      <c r="J8" s="4">
        <f>1+B19</f>
        <v>1.0085</v>
      </c>
    </row>
    <row r="9" spans="1:10" ht="13.5" thickBot="1">
      <c r="B9" s="2"/>
      <c r="E9" s="3"/>
      <c r="F9" s="13" t="s">
        <v>2</v>
      </c>
      <c r="G9" s="2"/>
      <c r="H9" s="2"/>
      <c r="I9" s="17"/>
      <c r="J9" s="4">
        <f>1+B23</f>
        <v>1.0510999999999999</v>
      </c>
    </row>
    <row r="10" spans="1:10" ht="13.5" thickBot="1">
      <c r="B10" s="9">
        <v>4.7999999999999996E-3</v>
      </c>
      <c r="E10" s="3"/>
      <c r="F10" s="14" t="s">
        <v>3</v>
      </c>
      <c r="G10" s="15"/>
      <c r="H10" s="15"/>
      <c r="I10" s="18"/>
      <c r="J10" s="4">
        <f>1-C29-E29-G29-C31</f>
        <v>0.96350000000000002</v>
      </c>
    </row>
    <row r="11" spans="1:10">
      <c r="B11" s="2"/>
      <c r="F11" s="26"/>
      <c r="G11" s="12"/>
      <c r="H11" s="12"/>
      <c r="I11" s="12"/>
      <c r="J11" s="27"/>
    </row>
    <row r="13" spans="1:10">
      <c r="A13" t="s">
        <v>58</v>
      </c>
    </row>
    <row r="14" spans="1:10" ht="13.5" thickBot="1"/>
    <row r="15" spans="1:10" ht="13.5" thickBot="1">
      <c r="B15" s="9">
        <v>8.5000000000000006E-3</v>
      </c>
    </row>
    <row r="17" spans="1:10">
      <c r="A17" t="s">
        <v>59</v>
      </c>
    </row>
    <row r="18" spans="1:10" ht="13.5" thickBot="1"/>
    <row r="19" spans="1:10" ht="13.5" thickBot="1">
      <c r="B19" s="9">
        <v>8.5000000000000006E-3</v>
      </c>
    </row>
    <row r="21" spans="1:10">
      <c r="A21" t="s">
        <v>60</v>
      </c>
    </row>
    <row r="22" spans="1:10" ht="13.5" thickBot="1"/>
    <row r="23" spans="1:10" ht="13.5" thickBot="1">
      <c r="B23" s="9">
        <v>5.11E-2</v>
      </c>
    </row>
    <row r="24" spans="1:10">
      <c r="B24" s="10"/>
    </row>
    <row r="25" spans="1:10">
      <c r="A25" s="8" t="s">
        <v>22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27.75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</row>
    <row r="28" spans="1:10" ht="13.5" thickBot="1"/>
    <row r="29" spans="1:10" ht="13.5" thickBot="1">
      <c r="B29" s="6" t="s">
        <v>4</v>
      </c>
      <c r="C29" s="9">
        <v>0.03</v>
      </c>
      <c r="D29" s="6" t="s">
        <v>5</v>
      </c>
      <c r="E29" s="9">
        <v>6.4999999999999997E-3</v>
      </c>
      <c r="F29" s="6"/>
      <c r="G29" s="9"/>
    </row>
    <row r="30" spans="1:10" ht="13.5" thickBot="1"/>
    <row r="31" spans="1:10" ht="13.5" thickBot="1">
      <c r="A31" s="35"/>
      <c r="B31" s="36"/>
      <c r="C31" s="9"/>
    </row>
    <row r="34" spans="1:10" ht="13.5" thickBot="1"/>
    <row r="35" spans="1:10">
      <c r="B35" s="52" t="s">
        <v>8</v>
      </c>
      <c r="C35" s="53"/>
      <c r="D35" s="30">
        <f>(J7*J8*J9/J10)-1</f>
        <v>0.15278047942916406</v>
      </c>
      <c r="E35" s="31"/>
      <c r="F35" s="43" t="s">
        <v>30</v>
      </c>
      <c r="G35" s="44"/>
      <c r="H35" s="20" t="s">
        <v>31</v>
      </c>
      <c r="I35" s="20" t="s">
        <v>32</v>
      </c>
      <c r="J35" s="21" t="s">
        <v>61</v>
      </c>
    </row>
    <row r="36" spans="1:10" ht="13.5" thickBot="1">
      <c r="B36" s="54"/>
      <c r="C36" s="55"/>
      <c r="D36" s="32"/>
      <c r="E36" s="33"/>
      <c r="F36" s="45"/>
      <c r="G36" s="46"/>
      <c r="H36" s="22">
        <v>0.111</v>
      </c>
      <c r="I36" s="22">
        <v>0.14019999999999999</v>
      </c>
      <c r="J36" s="23">
        <v>0.16800000000000001</v>
      </c>
    </row>
    <row r="39" spans="1:10" ht="15.75">
      <c r="A39" s="7" t="s">
        <v>9</v>
      </c>
    </row>
    <row r="40" spans="1:10" ht="12.75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</row>
    <row r="41" spans="1:10" ht="12.75" customHeight="1">
      <c r="A41" s="37"/>
      <c r="B41" s="37"/>
      <c r="C41" s="37"/>
      <c r="D41" s="37"/>
      <c r="E41" s="37"/>
      <c r="F41" s="37"/>
      <c r="G41" s="37"/>
      <c r="H41" s="37"/>
      <c r="I41" s="37"/>
      <c r="J41" s="37"/>
    </row>
    <row r="42" spans="1:10" ht="12.75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</row>
    <row r="43" spans="1:10" ht="12.75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ht="12.7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</row>
    <row r="45" spans="1:10" ht="12.75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</row>
    <row r="46" spans="1:10" ht="12.75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52" ht="14.2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</sheetData>
  <mergeCells count="8">
    <mergeCell ref="A40:J46"/>
    <mergeCell ref="A1:J1"/>
    <mergeCell ref="A31:B31"/>
    <mergeCell ref="A2:J2"/>
    <mergeCell ref="A26:J26"/>
    <mergeCell ref="B35:C36"/>
    <mergeCell ref="D35:E36"/>
    <mergeCell ref="F35:G36"/>
  </mergeCells>
  <phoneticPr fontId="10" type="noConversion"/>
  <pageMargins left="0.78740157499999996" right="0.78740157499999996" top="0.984251969" bottom="0.984251969" header="0.49212598499999999" footer="0.49212598499999999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Edifícios</vt:lpstr>
      <vt:lpstr>Rodovias e Ferrovias</vt:lpstr>
      <vt:lpstr>Água,Esgoto,Drenagem</vt:lpstr>
      <vt:lpstr>Rede Elétrica</vt:lpstr>
      <vt:lpstr>PortuáriaMaritFluvial</vt:lpstr>
      <vt:lpstr>Materiais e Equipamentos</vt:lpstr>
      <vt:lpstr>Plan2</vt:lpstr>
      <vt:lpstr>Plan3</vt:lpstr>
      <vt:lpstr>Edifícios!Area_de_impressao</vt:lpstr>
      <vt:lpstr>'Rodovias e Ferrovias'!Area_de_impressao</vt:lpstr>
    </vt:vector>
  </TitlesOfParts>
  <Company>Caixa Econômica Federal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c118718</dc:creator>
  <cp:lastModifiedBy>PPO-USER</cp:lastModifiedBy>
  <cp:lastPrinted>2016-07-01T13:19:54Z</cp:lastPrinted>
  <dcterms:created xsi:type="dcterms:W3CDTF">2014-01-30T16:33:56Z</dcterms:created>
  <dcterms:modified xsi:type="dcterms:W3CDTF">2016-07-01T13:19:56Z</dcterms:modified>
</cp:coreProperties>
</file>